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<sst xmlns="http://schemas.openxmlformats.org/spreadsheetml/2006/main" count="176" uniqueCount="112">
  <si>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</si>
  <si>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</si>
  <si>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</si>
  <si>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</si>
  <si>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</si>
  <si>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</si>
  <si>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</si>
  <si>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</si>
  <si>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</si>
  <si>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</si>
  <si>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</si>
  <si>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</si>
  <si>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</si>
  <si>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</si>
  <si>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</si>
  <si>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</si>
  <si>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</si>
  <si>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</si>
  <si>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</si>
  <si>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</si>
  <si>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</si>
  <si>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</si>
  <si>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</si>
  <si>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</si>
  <si>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</si>
  <si>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</si>
  <si>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</si>
  <si>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</si>
  <si>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</si>
  <si>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</si>
  <si>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</si>
  <si>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</si>
  <si>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</si>
  <si>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</si>
  <si>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</si>
  <si>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</si>
  <si>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</si>
  <si>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</si>
  <si>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</si>
  <si>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</si>
  <si>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</si>
  <si>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</si>
  <si>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</si>
  <si>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</si>
  <si>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</si>
  <si>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</si>
  <si>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</si>
  <si>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</si>
  <si>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</si>
  <si>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</si>
  <si>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</si>
  <si>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</si>
  <si>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</si>
  <si>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</si>
  <si>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</si>
  <si>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</si>
  <si>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</si>
  <si>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</si>
  <si>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</si>
  <si>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</si>
  <si>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</si>
  <si>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</si>
  <si>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</si>
  <si>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</si>
  <si>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</si>
  <si>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</si>
  <si>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</si>
  <si>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</si>
  <si>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</si>
  <si>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</si>
  <si>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</si>
  <si>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</si>
  <si>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</si>
  <si>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</si>
  <si>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</si>
  <si>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</si>
  <si>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</si>
  <si>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</si>
  <si>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</si>
  <si>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</si>
  <si>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</si>
  <si>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</si>
  <si>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</si>
  <si>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</si>
  <si>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</si>
  <si>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</si>
  <si>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</si>
  <si>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</si>
  <si>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</si>
  <si>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</si>
  <si>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</si>
  <si>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</si>
  <si>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</si>
  <si>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</si>
  <si>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</si>
  <si>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</si>
  <si>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</si>
  <si>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</si>
  <si>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</si>
  <si>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</si>
  <si>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</si>
  <si>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</si>
  <si>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</si>
  <si>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</si>
  <si>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Անշարժ գույքի գրանցման գծով</t>
  </si>
  <si>
    <t>Մ,Աբրահամյան</t>
  </si>
  <si>
    <t>Գ,Սարգսյան</t>
  </si>
  <si>
    <t>Լիցենզիայի վերագրանցման գծով</t>
  </si>
  <si>
    <t>Լիցենզիայի վերագնանատման գծով</t>
  </si>
  <si>
    <t>Ջրի սուբսիդիայից</t>
  </si>
  <si>
    <t xml:space="preserve">  01. 01. 2018թ. – 30. 06. 2018թ.</t>
  </si>
  <si>
    <t xml:space="preserve">  01. 01. 2018թ. – 31. 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</si>
</sst>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7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5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 wrapText="1"/>
    </xf>
    <xf numFmtId="165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left" vertical="center" wrapText="1"/>
    </xf>
    <xf numFmtId="165" fontId="23" fillId="0" borderId="2" xfId="44" applyNumberFormat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6" fontId="23" fillId="0" borderId="0" xfId="44" applyNumberFormat="1" applyFont="1" applyBorder="1" applyAlignment="1" applyProtection="1">
      <alignment horizontal="left" vertical="center" wrapText="1"/>
    </xf>
    <xf numFmtId="166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109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22650.5</v>
      </c>
      <c r="D7" s="31">
        <f>SUM(D8:D16,D19:D21)</f>
        <v>21883.200000000001</v>
      </c>
      <c r="E7" s="31">
        <f t="shared" ref="E7:E64" si="0">D7-C7</f>
        <v>-767.29999999999927</v>
      </c>
      <c r="F7" s="32"/>
    </row>
    <row r="8" spans="1:13" ht="18.75" customHeight="1">
      <c r="A8" s="33">
        <v>1</v>
      </c>
      <c r="B8" s="14" t="s">
        <v>14</v>
      </c>
      <c r="C8" s="34">
        <v>22126.5</v>
      </c>
      <c r="D8" s="34">
        <v>20952.5</v>
      </c>
      <c r="E8" s="34">
        <f t="shared" si="0"/>
        <v>-1174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464</v>
      </c>
      <c r="D10" s="34">
        <v>898.1</v>
      </c>
      <c r="E10" s="34">
        <f t="shared" si="0"/>
        <v>434.1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>
        <v>60</v>
      </c>
      <c r="D12" s="15"/>
      <c r="E12" s="34">
        <f t="shared" si="0"/>
        <v>-60</v>
      </c>
      <c r="F12" s="32"/>
    </row>
    <row r="13" spans="1:13" ht="18.75" customHeight="1">
      <c r="A13" s="33">
        <v>6</v>
      </c>
      <c r="B13" s="14" t="s">
        <v>19</v>
      </c>
      <c r="C13" s="15"/>
      <c r="D13" s="15">
        <v>14</v>
      </c>
      <c r="E13" s="34">
        <f t="shared" si="0"/>
        <v>14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/>
      <c r="D16" s="15"/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>
        <v>8.1999999999999993</v>
      </c>
      <c r="E19" s="34">
        <f t="shared" si="0"/>
        <v>8.1999999999999993</v>
      </c>
      <c r="F19" s="32"/>
    </row>
    <row r="20" spans="1:6" ht="18.75" customHeight="1">
      <c r="A20" s="33">
        <v>11</v>
      </c>
      <c r="B20" s="10" t="s">
        <v>109</v>
      </c>
      <c r="C20" s="15"/>
      <c r="D20" s="15">
        <v>10.4</v>
      </c>
      <c r="E20" s="34">
        <f t="shared" si="0"/>
        <v>10.4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23683.5</v>
      </c>
      <c r="D22" s="7">
        <f>SUM(D23,D26:D32,D36:D58,D60:D63)</f>
        <v>25524.099999999995</v>
      </c>
      <c r="E22" s="31">
        <f t="shared" si="0"/>
        <v>1840.5999999999949</v>
      </c>
      <c r="F22" s="32"/>
    </row>
    <row r="23" spans="1:6" ht="21" customHeight="1">
      <c r="A23" s="33">
        <v>1</v>
      </c>
      <c r="B23" s="14" t="s">
        <v>25</v>
      </c>
      <c r="C23" s="15">
        <v>13940.2</v>
      </c>
      <c r="D23" s="34">
        <v>16277.3</v>
      </c>
      <c r="E23" s="34">
        <f t="shared" si="0"/>
        <v>2337.0999999999985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220</v>
      </c>
      <c r="D24" s="38">
        <v>352.6</v>
      </c>
      <c r="E24" s="38">
        <f>D24-C24</f>
        <v>132.60000000000002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6355</v>
      </c>
      <c r="D26" s="34">
        <v>6590.5</v>
      </c>
      <c r="E26" s="34">
        <f t="shared" si="0"/>
        <v>235.5</v>
      </c>
      <c r="F26" s="32"/>
    </row>
    <row r="27" spans="1:6" ht="21" customHeight="1">
      <c r="A27" s="33">
        <v>3</v>
      </c>
      <c r="B27" s="14" t="s">
        <v>29</v>
      </c>
      <c r="C27" s="15">
        <v>1616.1</v>
      </c>
      <c r="D27" s="34">
        <v>1050.7</v>
      </c>
      <c r="E27" s="34">
        <f t="shared" si="0"/>
        <v>-565.39999999999986</v>
      </c>
      <c r="F27" s="32"/>
    </row>
    <row r="28" spans="1:6" ht="21" customHeight="1">
      <c r="A28" s="33">
        <v>4</v>
      </c>
      <c r="B28" s="14" t="s">
        <v>30</v>
      </c>
      <c r="C28" s="15">
        <v>500</v>
      </c>
      <c r="D28" s="15">
        <v>565.29999999999995</v>
      </c>
      <c r="E28" s="34">
        <f t="shared" si="0"/>
        <v>65.299999999999955</v>
      </c>
      <c r="F28" s="32"/>
    </row>
    <row r="29" spans="1:6" ht="21" customHeight="1">
      <c r="A29" s="33">
        <v>5</v>
      </c>
      <c r="B29" s="14" t="s">
        <v>31</v>
      </c>
      <c r="C29" s="15">
        <v>220</v>
      </c>
      <c r="D29" s="34">
        <v>177.5</v>
      </c>
      <c r="E29" s="34">
        <f t="shared" si="0"/>
        <v>-42.5</v>
      </c>
      <c r="F29" s="32"/>
    </row>
    <row r="30" spans="1:6" ht="21" customHeight="1">
      <c r="A30" s="33">
        <v>6</v>
      </c>
      <c r="B30" s="14" t="s">
        <v>32</v>
      </c>
      <c r="C30" s="15">
        <v>20</v>
      </c>
      <c r="D30" s="34">
        <v>26.3</v>
      </c>
      <c r="E30" s="34">
        <f t="shared" si="0"/>
        <v>6.3000000000000007</v>
      </c>
      <c r="F30" s="32"/>
    </row>
    <row r="31" spans="1:6" ht="21" customHeight="1">
      <c r="A31" s="33">
        <v>7</v>
      </c>
      <c r="B31" s="14" t="s">
        <v>33</v>
      </c>
      <c r="C31" s="15">
        <v>20</v>
      </c>
      <c r="D31" s="34">
        <v>20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v>77.7</v>
      </c>
      <c r="D32" s="15">
        <f>SUM(D33:D35)</f>
        <v>64.599999999999994</v>
      </c>
      <c r="E32" s="34">
        <f t="shared" si="0"/>
        <v>-13.100000000000009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25.5</v>
      </c>
      <c r="D33" s="38">
        <v>25.5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23.4</v>
      </c>
      <c r="D34" s="38">
        <v>10.3</v>
      </c>
      <c r="E34" s="38">
        <f t="shared" si="0"/>
        <v>-13.099999999999998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28.8</v>
      </c>
      <c r="D35" s="38">
        <v>28.8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441</v>
      </c>
      <c r="D37" s="34">
        <v>253.5</v>
      </c>
      <c r="E37" s="34">
        <f t="shared" si="0"/>
        <v>-187.5</v>
      </c>
      <c r="F37" s="32"/>
    </row>
    <row r="38" spans="1:6" ht="21" customHeight="1">
      <c r="A38" s="33">
        <v>11</v>
      </c>
      <c r="B38" s="14" t="s">
        <v>40</v>
      </c>
      <c r="C38" s="15">
        <v>25</v>
      </c>
      <c r="D38" s="34">
        <v>32.799999999999997</v>
      </c>
      <c r="E38" s="34">
        <f t="shared" si="0"/>
        <v>7.7999999999999972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>
        <v>5</v>
      </c>
      <c r="D41" s="34"/>
      <c r="E41" s="34">
        <f>D41-C41</f>
        <v>-5</v>
      </c>
      <c r="F41" s="32"/>
    </row>
    <row r="42" spans="1:6" ht="21" customHeight="1">
      <c r="A42" s="33">
        <v>15</v>
      </c>
      <c r="B42" s="14" t="s">
        <v>44</v>
      </c>
      <c r="C42" s="15">
        <v>92</v>
      </c>
      <c r="D42" s="34">
        <v>92</v>
      </c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>
        <v>200</v>
      </c>
      <c r="D43" s="34">
        <v>239.6</v>
      </c>
      <c r="E43" s="34">
        <f t="shared" si="0"/>
        <v>39.599999999999994</v>
      </c>
      <c r="F43" s="32"/>
    </row>
    <row r="44" spans="1:6" ht="21" customHeight="1">
      <c r="A44" s="33">
        <v>17</v>
      </c>
      <c r="B44" s="14" t="s">
        <v>46</v>
      </c>
      <c r="C44" s="34"/>
      <c r="D44" s="34">
        <v>84</v>
      </c>
      <c r="E44" s="34">
        <f>D44-C44</f>
        <v>84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>
        <v>60</v>
      </c>
      <c r="D46" s="34"/>
      <c r="E46" s="34">
        <f>D46-C46</f>
        <v>-60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v>52.5</v>
      </c>
      <c r="D49" s="34"/>
      <c r="E49" s="34">
        <f t="shared" si="0"/>
        <v>-52.5</v>
      </c>
      <c r="F49" s="32"/>
    </row>
    <row r="50" spans="1:6" ht="21" customHeight="1">
      <c r="A50" s="33">
        <v>23</v>
      </c>
      <c r="B50" s="14" t="s">
        <v>52</v>
      </c>
      <c r="C50" s="34"/>
      <c r="D50" s="34"/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>
        <v>29</v>
      </c>
      <c r="D53" s="34">
        <v>0</v>
      </c>
      <c r="E53" s="34">
        <f t="shared" ref="E53:E58" si="1">D53-C53</f>
        <v>-29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30</v>
      </c>
      <c r="D55" s="34">
        <v>50</v>
      </c>
      <c r="E55" s="34">
        <f t="shared" si="1"/>
        <v>20</v>
      </c>
      <c r="F55" s="32"/>
    </row>
    <row r="56" spans="1:6" ht="21" customHeight="1">
      <c r="A56" s="33">
        <v>29</v>
      </c>
      <c r="B56" s="10" t="s">
        <v>104</v>
      </c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 t="s">
        <v>108</v>
      </c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>
        <v>0</v>
      </c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/>
      <c r="D61" s="34"/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-1033</v>
      </c>
      <c r="D64" s="31">
        <f>D7-D22</f>
        <v>-3640.8999999999942</v>
      </c>
      <c r="E64" s="31">
        <f t="shared" si="0"/>
        <v>-2607.8999999999942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105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106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73" zoomScaleSheetLayoutView="100" workbookViewId="0">
      <selection activeCell="A7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109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1" t="s">
        <v>12</v>
      </c>
      <c r="B7" s="52" t="s">
        <v>66</v>
      </c>
      <c r="C7" s="53">
        <v>1383</v>
      </c>
      <c r="D7" s="53">
        <v>1383.2</v>
      </c>
      <c r="E7" s="53">
        <f>D7-C7</f>
        <v>0.20000000000004547</v>
      </c>
    </row>
    <row r="8" spans="1:13" s="2" customFormat="1" ht="34.5">
      <c r="A8" s="51" t="s">
        <v>23</v>
      </c>
      <c r="B8" s="52" t="s">
        <v>67</v>
      </c>
      <c r="C8" s="53">
        <f>SUM(C9:C20)</f>
        <v>22650.5</v>
      </c>
      <c r="D8" s="53">
        <f>SUM(D9:D20)</f>
        <v>21872.799999999999</v>
      </c>
      <c r="E8" s="53">
        <f>D8-C8</f>
        <v>-777.70000000000073</v>
      </c>
    </row>
    <row r="9" spans="1:13" s="2" customFormat="1" ht="17.25" customHeight="1">
      <c r="A9" s="33">
        <v>1</v>
      </c>
      <c r="B9" s="10" t="s">
        <v>14</v>
      </c>
      <c r="C9" s="54">
        <v>22126.5</v>
      </c>
      <c r="D9" s="54">
        <v>20952.5</v>
      </c>
      <c r="E9" s="54">
        <f>D9-C9</f>
        <v>-1174</v>
      </c>
    </row>
    <row r="10" spans="1:13" s="2" customFormat="1" ht="17.25" customHeight="1">
      <c r="A10" s="33">
        <v>2</v>
      </c>
      <c r="B10" s="10" t="s">
        <v>15</v>
      </c>
      <c r="C10" s="54"/>
      <c r="D10" s="54"/>
      <c r="E10" s="54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4">
        <v>464</v>
      </c>
      <c r="D11" s="54">
        <v>898.1</v>
      </c>
      <c r="E11" s="54">
        <f>D11-C11</f>
        <v>434.1</v>
      </c>
    </row>
    <row r="12" spans="1:13" s="2" customFormat="1" ht="17.25" customHeight="1">
      <c r="A12" s="33">
        <v>4</v>
      </c>
      <c r="B12" s="10" t="s">
        <v>17</v>
      </c>
      <c r="C12" s="54"/>
      <c r="D12" s="54"/>
      <c r="E12" s="54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4">
        <v>60</v>
      </c>
      <c r="D13" s="54"/>
      <c r="E13" s="54">
        <f t="shared" si="0"/>
        <v>-60</v>
      </c>
    </row>
    <row r="14" spans="1:13" s="2" customFormat="1" ht="17.25" customHeight="1">
      <c r="A14" s="33">
        <v>6</v>
      </c>
      <c r="B14" s="10" t="s">
        <v>19</v>
      </c>
      <c r="C14" s="54"/>
      <c r="D14" s="54">
        <v>14</v>
      </c>
      <c r="E14" s="54">
        <f t="shared" si="0"/>
        <v>14</v>
      </c>
    </row>
    <row r="15" spans="1:13" s="2" customFormat="1" ht="17.25" customHeight="1">
      <c r="A15" s="33">
        <v>7</v>
      </c>
      <c r="B15" s="10" t="s">
        <v>20</v>
      </c>
      <c r="C15" s="54"/>
      <c r="D15" s="54"/>
      <c r="E15" s="54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4"/>
      <c r="D16" s="54"/>
      <c r="E16" s="54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4"/>
      <c r="D17" s="54"/>
      <c r="E17" s="54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4"/>
      <c r="D18" s="54">
        <v>8.1999999999999993</v>
      </c>
      <c r="E18" s="54">
        <f t="shared" si="0"/>
        <v>8.1999999999999993</v>
      </c>
    </row>
    <row r="19" spans="1:8" s="2" customFormat="1" ht="17.25" customHeight="1">
      <c r="A19" s="33">
        <v>11</v>
      </c>
      <c r="B19" s="10"/>
      <c r="C19" s="54"/>
      <c r="D19" s="54"/>
      <c r="E19" s="54">
        <f>D19-C19</f>
        <v>0</v>
      </c>
    </row>
    <row r="20" spans="1:8" s="2" customFormat="1" ht="17.25" customHeight="1">
      <c r="A20" s="33">
        <v>12</v>
      </c>
      <c r="B20" s="10"/>
      <c r="C20" s="54"/>
      <c r="D20" s="54"/>
      <c r="E20" s="54">
        <f t="shared" si="0"/>
        <v>0</v>
      </c>
      <c r="F20" s="32"/>
    </row>
    <row r="21" spans="1:8" s="2" customFormat="1" ht="43.5" customHeight="1">
      <c r="A21" s="51" t="s">
        <v>61</v>
      </c>
      <c r="B21" s="52" t="s">
        <v>69</v>
      </c>
      <c r="C21" s="53">
        <f>C22+C65+C77</f>
        <v>24033.5</v>
      </c>
      <c r="D21" s="53">
        <f>D22+D65+D77</f>
        <v>21392.100000000002</v>
      </c>
      <c r="E21" s="53">
        <f t="shared" si="0"/>
        <v>-2641.3999999999978</v>
      </c>
    </row>
    <row r="22" spans="1:8" s="2" customFormat="1" ht="18" customHeight="1">
      <c r="A22" s="51" t="s">
        <v>70</v>
      </c>
      <c r="B22" s="52" t="s">
        <v>71</v>
      </c>
      <c r="C22" s="53">
        <f>SUM(C23,C26:C32,C36:C58,C62:C64)</f>
        <v>23683.5</v>
      </c>
      <c r="D22" s="53">
        <f>SUM(D23,D26:D32,D36:D58,D62:D64)</f>
        <v>21392.100000000002</v>
      </c>
      <c r="E22" s="53">
        <f t="shared" si="0"/>
        <v>-2291.3999999999978</v>
      </c>
    </row>
    <row r="23" spans="1:8" s="2" customFormat="1" ht="18" customHeight="1">
      <c r="A23" s="33">
        <v>1</v>
      </c>
      <c r="B23" s="14" t="s">
        <v>25</v>
      </c>
      <c r="C23" s="54">
        <v>13940.2</v>
      </c>
      <c r="D23" s="54">
        <v>13437.2</v>
      </c>
      <c r="E23" s="54">
        <f t="shared" si="0"/>
        <v>-503</v>
      </c>
    </row>
    <row r="24" spans="1:8" s="2" customFormat="1" ht="18" customHeight="1">
      <c r="A24" s="36">
        <v>1.1000000000000001</v>
      </c>
      <c r="B24" s="16" t="s">
        <v>26</v>
      </c>
      <c r="C24" s="54">
        <v>220</v>
      </c>
      <c r="D24" s="54">
        <v>251.6</v>
      </c>
      <c r="E24" s="54">
        <f t="shared" si="0"/>
        <v>31.599999999999994</v>
      </c>
    </row>
    <row r="25" spans="1:8" s="2" customFormat="1" ht="18" customHeight="1">
      <c r="A25" s="36">
        <v>1.2</v>
      </c>
      <c r="B25" s="16" t="s">
        <v>27</v>
      </c>
      <c r="C25" s="55"/>
      <c r="D25" s="55"/>
      <c r="E25" s="54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4">
        <v>6355</v>
      </c>
      <c r="D26" s="54">
        <v>5480.8</v>
      </c>
      <c r="E26" s="54">
        <f t="shared" si="0"/>
        <v>-874.19999999999982</v>
      </c>
    </row>
    <row r="27" spans="1:8" s="2" customFormat="1" ht="18" customHeight="1">
      <c r="A27" s="33">
        <v>3</v>
      </c>
      <c r="B27" s="14" t="s">
        <v>29</v>
      </c>
      <c r="C27" s="54">
        <v>1616.1</v>
      </c>
      <c r="D27" s="54">
        <v>918</v>
      </c>
      <c r="E27" s="54">
        <f t="shared" si="0"/>
        <v>-698.09999999999991</v>
      </c>
    </row>
    <row r="28" spans="1:8" s="2" customFormat="1" ht="18" customHeight="1">
      <c r="A28" s="33">
        <v>4</v>
      </c>
      <c r="B28" s="14" t="s">
        <v>30</v>
      </c>
      <c r="C28" s="54">
        <v>500</v>
      </c>
      <c r="D28" s="54">
        <v>543</v>
      </c>
      <c r="E28" s="54">
        <f t="shared" si="0"/>
        <v>43</v>
      </c>
    </row>
    <row r="29" spans="1:8" s="2" customFormat="1" ht="18" customHeight="1">
      <c r="A29" s="33">
        <v>5</v>
      </c>
      <c r="B29" s="14" t="s">
        <v>31</v>
      </c>
      <c r="C29" s="54">
        <v>220</v>
      </c>
      <c r="D29" s="54">
        <v>139.4</v>
      </c>
      <c r="E29" s="54">
        <f t="shared" si="0"/>
        <v>-80.599999999999994</v>
      </c>
    </row>
    <row r="30" spans="1:8" s="2" customFormat="1" ht="16.5" customHeight="1">
      <c r="A30" s="33">
        <v>6</v>
      </c>
      <c r="B30" s="14" t="s">
        <v>32</v>
      </c>
      <c r="C30" s="54">
        <v>20</v>
      </c>
      <c r="D30" s="54">
        <v>21.7</v>
      </c>
      <c r="E30" s="54">
        <f t="shared" si="0"/>
        <v>1.6999999999999993</v>
      </c>
      <c r="F30" s="56"/>
      <c r="G30" s="56"/>
      <c r="H30" s="56"/>
    </row>
    <row r="31" spans="1:8" s="2" customFormat="1" ht="17.25">
      <c r="A31" s="33">
        <v>7</v>
      </c>
      <c r="B31" s="14" t="s">
        <v>33</v>
      </c>
      <c r="C31" s="54">
        <v>20</v>
      </c>
      <c r="D31" s="54">
        <v>15</v>
      </c>
      <c r="E31" s="54">
        <f t="shared" si="0"/>
        <v>-5</v>
      </c>
    </row>
    <row r="32" spans="1:8" s="2" customFormat="1" ht="17.25">
      <c r="A32" s="33">
        <v>8</v>
      </c>
      <c r="B32" s="14" t="s">
        <v>34</v>
      </c>
      <c r="C32" s="54">
        <f>SUM(C33:C35)</f>
        <v>77.7</v>
      </c>
      <c r="D32" s="54">
        <f>SUM(D33:D35)</f>
        <v>55</v>
      </c>
      <c r="E32" s="54">
        <f t="shared" si="0"/>
        <v>-22.700000000000003</v>
      </c>
    </row>
    <row r="33" spans="1:5" s="1" customFormat="1" ht="17.25">
      <c r="A33" s="36">
        <v>8.1</v>
      </c>
      <c r="B33" s="16" t="s">
        <v>35</v>
      </c>
      <c r="C33" s="55">
        <v>25.5</v>
      </c>
      <c r="D33" s="55">
        <v>25.5</v>
      </c>
      <c r="E33" s="55">
        <f t="shared" si="0"/>
        <v>0</v>
      </c>
    </row>
    <row r="34" spans="1:5" s="2" customFormat="1" ht="17.25">
      <c r="A34" s="36">
        <v>8.1999999999999993</v>
      </c>
      <c r="B34" s="16" t="s">
        <v>36</v>
      </c>
      <c r="C34" s="55">
        <v>23.4</v>
      </c>
      <c r="D34" s="55">
        <v>7</v>
      </c>
      <c r="E34" s="55">
        <f t="shared" si="0"/>
        <v>-16.399999999999999</v>
      </c>
    </row>
    <row r="35" spans="1:5" s="2" customFormat="1" ht="18" customHeight="1">
      <c r="A35" s="36">
        <v>8.3000000000000007</v>
      </c>
      <c r="B35" s="16" t="s">
        <v>37</v>
      </c>
      <c r="C35" s="55">
        <v>28.8</v>
      </c>
      <c r="D35" s="55">
        <v>22.5</v>
      </c>
      <c r="E35" s="55">
        <f t="shared" si="0"/>
        <v>-6.3000000000000007</v>
      </c>
    </row>
    <row r="36" spans="1:5" s="2" customFormat="1" ht="18" customHeight="1">
      <c r="A36" s="33">
        <v>9</v>
      </c>
      <c r="B36" s="14" t="s">
        <v>38</v>
      </c>
      <c r="C36" s="54"/>
      <c r="D36" s="54"/>
      <c r="E36" s="54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4">
        <v>441</v>
      </c>
      <c r="D37" s="54">
        <v>253.5</v>
      </c>
      <c r="E37" s="54">
        <f t="shared" si="0"/>
        <v>-187.5</v>
      </c>
    </row>
    <row r="38" spans="1:5" s="2" customFormat="1" ht="18" customHeight="1">
      <c r="A38" s="33">
        <v>11</v>
      </c>
      <c r="B38" s="14" t="s">
        <v>40</v>
      </c>
      <c r="C38" s="54">
        <v>25</v>
      </c>
      <c r="D38" s="54">
        <v>32.799999999999997</v>
      </c>
      <c r="E38" s="54">
        <f t="shared" si="0"/>
        <v>7.7999999999999972</v>
      </c>
    </row>
    <row r="39" spans="1:5" s="2" customFormat="1" ht="18" customHeight="1">
      <c r="A39" s="33">
        <v>12</v>
      </c>
      <c r="B39" s="9" t="s">
        <v>41</v>
      </c>
      <c r="C39" s="54"/>
      <c r="D39" s="54"/>
      <c r="E39" s="54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4"/>
      <c r="D40" s="54"/>
      <c r="E40" s="54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4">
        <v>5</v>
      </c>
      <c r="D41" s="54"/>
      <c r="E41" s="54">
        <f t="shared" si="0"/>
        <v>-5</v>
      </c>
    </row>
    <row r="42" spans="1:5" s="2" customFormat="1" ht="18" customHeight="1">
      <c r="A42" s="33">
        <v>15</v>
      </c>
      <c r="B42" s="14" t="s">
        <v>44</v>
      </c>
      <c r="C42" s="54">
        <v>92</v>
      </c>
      <c r="D42" s="54">
        <v>92</v>
      </c>
      <c r="E42" s="54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4">
        <v>200</v>
      </c>
      <c r="D43" s="54">
        <v>239.7</v>
      </c>
      <c r="E43" s="54">
        <f t="shared" si="0"/>
        <v>39.699999999999989</v>
      </c>
    </row>
    <row r="44" spans="1:5" s="2" customFormat="1" ht="18" customHeight="1">
      <c r="A44" s="33">
        <v>17</v>
      </c>
      <c r="B44" s="14" t="s">
        <v>46</v>
      </c>
      <c r="C44" s="54"/>
      <c r="D44" s="54">
        <v>84</v>
      </c>
      <c r="E44" s="54">
        <f t="shared" si="0"/>
        <v>84</v>
      </c>
    </row>
    <row r="45" spans="1:5" s="2" customFormat="1" ht="18" customHeight="1">
      <c r="A45" s="33">
        <v>18</v>
      </c>
      <c r="B45" s="14" t="s">
        <v>47</v>
      </c>
      <c r="C45" s="54"/>
      <c r="D45" s="54"/>
      <c r="E45" s="54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4">
        <v>60</v>
      </c>
      <c r="D46" s="54"/>
      <c r="E46" s="54">
        <f t="shared" si="0"/>
        <v>-60</v>
      </c>
    </row>
    <row r="47" spans="1:5" s="2" customFormat="1" ht="18" customHeight="1">
      <c r="A47" s="33">
        <v>20</v>
      </c>
      <c r="B47" s="14" t="s">
        <v>49</v>
      </c>
      <c r="C47" s="54"/>
      <c r="D47" s="54"/>
      <c r="E47" s="54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4"/>
      <c r="D48" s="54"/>
      <c r="E48" s="54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4">
        <v>52.5</v>
      </c>
      <c r="D49" s="54"/>
      <c r="E49" s="54">
        <f t="shared" si="0"/>
        <v>-52.5</v>
      </c>
    </row>
    <row r="50" spans="1:6" s="2" customFormat="1" ht="18" customHeight="1">
      <c r="A50" s="33">
        <v>23</v>
      </c>
      <c r="B50" s="14" t="s">
        <v>52</v>
      </c>
      <c r="C50" s="54"/>
      <c r="D50" s="54"/>
      <c r="E50" s="54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4"/>
      <c r="D51" s="54"/>
      <c r="E51" s="54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4"/>
      <c r="D52" s="54"/>
      <c r="E52" s="54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4">
        <v>29</v>
      </c>
      <c r="D53" s="54">
        <v>30</v>
      </c>
      <c r="E53" s="54">
        <f t="shared" si="0"/>
        <v>1</v>
      </c>
    </row>
    <row r="54" spans="1:6" s="2" customFormat="1" ht="17.25" customHeight="1">
      <c r="A54" s="33">
        <v>27</v>
      </c>
      <c r="B54" s="32" t="s">
        <v>98</v>
      </c>
      <c r="C54" s="54"/>
      <c r="D54" s="54"/>
      <c r="E54" s="54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4">
        <v>30</v>
      </c>
      <c r="D55" s="54">
        <v>50</v>
      </c>
      <c r="E55" s="54">
        <f t="shared" si="0"/>
        <v>20</v>
      </c>
    </row>
    <row r="56" spans="1:6" s="2" customFormat="1" ht="18" customHeight="1">
      <c r="A56" s="33">
        <v>29</v>
      </c>
      <c r="B56" s="10" t="s">
        <v>104</v>
      </c>
      <c r="C56" s="54"/>
      <c r="D56" s="54"/>
      <c r="E56" s="54">
        <f t="shared" si="0"/>
        <v>0</v>
      </c>
    </row>
    <row r="57" spans="1:6" s="2" customFormat="1" ht="18" customHeight="1">
      <c r="A57" s="33">
        <v>30</v>
      </c>
      <c r="B57" s="10" t="s">
        <v>107</v>
      </c>
      <c r="C57" s="54"/>
      <c r="D57" s="54"/>
      <c r="E57" s="54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4">
        <f>SUM(C59:C61)</f>
        <v>0</v>
      </c>
      <c r="D58" s="54">
        <f>SUM(D59:D61)</f>
        <v>0</v>
      </c>
      <c r="E58" s="54">
        <f t="shared" si="0"/>
        <v>0</v>
      </c>
    </row>
    <row r="59" spans="1:6" s="2" customFormat="1" ht="15" customHeight="1">
      <c r="A59" s="57">
        <v>31.1</v>
      </c>
      <c r="B59" s="58" t="s">
        <v>4</v>
      </c>
      <c r="C59" s="55"/>
      <c r="D59" s="55"/>
      <c r="E59" s="54">
        <f t="shared" si="0"/>
        <v>0</v>
      </c>
    </row>
    <row r="60" spans="1:6" s="2" customFormat="1" ht="15" customHeight="1">
      <c r="A60" s="57">
        <v>31.2</v>
      </c>
      <c r="B60" s="58" t="s">
        <v>5</v>
      </c>
      <c r="C60" s="55"/>
      <c r="D60" s="55"/>
      <c r="E60" s="54">
        <f t="shared" si="0"/>
        <v>0</v>
      </c>
    </row>
    <row r="61" spans="1:6" s="2" customFormat="1" ht="15" customHeight="1">
      <c r="A61" s="57">
        <v>31.3</v>
      </c>
      <c r="B61" s="59" t="s">
        <v>73</v>
      </c>
      <c r="C61" s="55"/>
      <c r="D61" s="55"/>
      <c r="E61" s="54">
        <f>D61-C61</f>
        <v>0</v>
      </c>
    </row>
    <row r="62" spans="1:6" ht="20.25" customHeight="1">
      <c r="A62" s="60">
        <v>32</v>
      </c>
      <c r="B62" s="35" t="s">
        <v>58</v>
      </c>
      <c r="C62" s="54"/>
      <c r="D62" s="54"/>
      <c r="E62" s="54">
        <f>D62-C62</f>
        <v>0</v>
      </c>
    </row>
    <row r="63" spans="1:6" s="2" customFormat="1" ht="18" customHeight="1">
      <c r="A63" s="60">
        <v>33</v>
      </c>
      <c r="B63" s="9" t="s">
        <v>74</v>
      </c>
      <c r="C63" s="54"/>
      <c r="D63" s="54"/>
      <c r="E63" s="54">
        <f t="shared" si="0"/>
        <v>0</v>
      </c>
    </row>
    <row r="64" spans="1:6" s="2" customFormat="1" ht="18" customHeight="1">
      <c r="A64" s="60">
        <v>34</v>
      </c>
      <c r="B64" s="10" t="s">
        <v>75</v>
      </c>
      <c r="C64" s="54"/>
      <c r="D64" s="54"/>
      <c r="E64" s="54">
        <f t="shared" si="0"/>
        <v>0</v>
      </c>
    </row>
    <row r="65" spans="1:6" s="2" customFormat="1" ht="18" customHeight="1">
      <c r="A65" s="51" t="s">
        <v>76</v>
      </c>
      <c r="B65" s="52" t="s">
        <v>77</v>
      </c>
      <c r="C65" s="53">
        <f>C66+C73+C76</f>
        <v>350</v>
      </c>
      <c r="D65" s="53">
        <f>D66+D73+D76</f>
        <v>0</v>
      </c>
      <c r="E65" s="53">
        <f t="shared" si="0"/>
        <v>-350</v>
      </c>
    </row>
    <row r="66" spans="1:6" s="2" customFormat="1" ht="18" customHeight="1">
      <c r="A66" s="60">
        <v>1</v>
      </c>
      <c r="B66" s="12" t="s">
        <v>78</v>
      </c>
      <c r="C66" s="54">
        <f>SUM(C67:C72)</f>
        <v>350</v>
      </c>
      <c r="D66" s="54">
        <f>SUM(D67:D72)</f>
        <v>0</v>
      </c>
      <c r="E66" s="54">
        <f t="shared" si="0"/>
        <v>-350</v>
      </c>
    </row>
    <row r="67" spans="1:6" s="2" customFormat="1" ht="18" customHeight="1">
      <c r="A67" s="57">
        <v>1.1000000000000001</v>
      </c>
      <c r="B67" s="11" t="s">
        <v>79</v>
      </c>
      <c r="C67" s="55"/>
      <c r="D67" s="55"/>
      <c r="E67" s="54">
        <f t="shared" si="0"/>
        <v>0</v>
      </c>
    </row>
    <row r="68" spans="1:6" s="2" customFormat="1" ht="18" customHeight="1">
      <c r="A68" s="57">
        <v>1.2</v>
      </c>
      <c r="B68" s="11" t="s">
        <v>80</v>
      </c>
      <c r="C68" s="55">
        <v>350</v>
      </c>
      <c r="D68" s="55"/>
      <c r="E68" s="54">
        <f t="shared" si="0"/>
        <v>-350</v>
      </c>
    </row>
    <row r="69" spans="1:6" s="2" customFormat="1" ht="18" customHeight="1">
      <c r="A69" s="57">
        <v>1.3</v>
      </c>
      <c r="B69" s="11" t="s">
        <v>81</v>
      </c>
      <c r="C69" s="55"/>
      <c r="D69" s="55"/>
      <c r="E69" s="54">
        <f t="shared" si="0"/>
        <v>0</v>
      </c>
    </row>
    <row r="70" spans="1:6" s="2" customFormat="1" ht="18" customHeight="1">
      <c r="A70" s="57">
        <v>1.4</v>
      </c>
      <c r="B70" s="11" t="s">
        <v>82</v>
      </c>
      <c r="C70" s="55"/>
      <c r="D70" s="55"/>
      <c r="E70" s="55">
        <f t="shared" si="0"/>
        <v>0</v>
      </c>
    </row>
    <row r="71" spans="1:6" s="1" customFormat="1" ht="18.75" customHeight="1">
      <c r="A71" s="57">
        <v>1.5</v>
      </c>
      <c r="B71" s="11" t="s">
        <v>83</v>
      </c>
      <c r="C71" s="55"/>
      <c r="D71" s="55"/>
      <c r="E71" s="55">
        <f>D71-C71</f>
        <v>0</v>
      </c>
    </row>
    <row r="72" spans="1:6" s="2" customFormat="1" ht="18" customHeight="1">
      <c r="A72" s="57">
        <v>1.6</v>
      </c>
      <c r="B72" s="11"/>
      <c r="C72" s="55"/>
      <c r="D72" s="55"/>
      <c r="E72" s="55">
        <f>D72-C72</f>
        <v>0</v>
      </c>
      <c r="F72" s="32"/>
    </row>
    <row r="73" spans="1:6" s="1" customFormat="1" ht="21.75" customHeight="1">
      <c r="A73" s="60">
        <v>2</v>
      </c>
      <c r="B73" s="12" t="s">
        <v>84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1" customFormat="1" ht="18" customHeight="1">
      <c r="A74" s="57">
        <v>2.1</v>
      </c>
      <c r="B74" s="11" t="s">
        <v>85</v>
      </c>
      <c r="C74" s="55"/>
      <c r="D74" s="55"/>
      <c r="E74" s="55">
        <f t="shared" si="0"/>
        <v>0</v>
      </c>
    </row>
    <row r="75" spans="1:6" s="1" customFormat="1" ht="17.25" customHeight="1">
      <c r="A75" s="57">
        <v>2.2000000000000002</v>
      </c>
      <c r="B75" s="11" t="s">
        <v>86</v>
      </c>
      <c r="C75" s="55"/>
      <c r="D75" s="55"/>
      <c r="E75" s="55">
        <f t="shared" si="0"/>
        <v>0</v>
      </c>
    </row>
    <row r="76" spans="1:6" s="62" customFormat="1" ht="35.25" customHeight="1">
      <c r="A76" s="60">
        <v>3</v>
      </c>
      <c r="B76" s="12" t="s">
        <v>87</v>
      </c>
      <c r="C76" s="61"/>
      <c r="D76" s="61"/>
      <c r="E76" s="55">
        <f>D76-C76</f>
        <v>0</v>
      </c>
    </row>
    <row r="77" spans="1:6" s="1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1" customFormat="1" ht="16.5" customHeight="1">
      <c r="A78" s="57">
        <v>1</v>
      </c>
      <c r="B78" s="14" t="s">
        <v>29</v>
      </c>
      <c r="C78" s="54"/>
      <c r="D78" s="54"/>
      <c r="E78" s="54">
        <f t="shared" si="1"/>
        <v>0</v>
      </c>
    </row>
    <row r="79" spans="1:6" s="1" customFormat="1" ht="15.75" customHeight="1">
      <c r="A79" s="57">
        <v>2</v>
      </c>
      <c r="B79" s="14"/>
      <c r="C79" s="54"/>
      <c r="D79" s="54"/>
      <c r="E79" s="54">
        <f t="shared" si="1"/>
        <v>0</v>
      </c>
      <c r="F79" s="32"/>
    </row>
    <row r="80" spans="1:6" s="1" customFormat="1" ht="43.5" customHeight="1">
      <c r="A80" s="51" t="s">
        <v>90</v>
      </c>
      <c r="B80" s="52" t="s">
        <v>91</v>
      </c>
      <c r="C80" s="53">
        <f>C7+C8-C21</f>
        <v>0</v>
      </c>
      <c r="D80" s="53">
        <f>D7+D8-D21</f>
        <v>1863.8999999999978</v>
      </c>
      <c r="E80" s="53">
        <f t="shared" si="1"/>
        <v>1863.8999999999978</v>
      </c>
    </row>
    <row r="81" spans="1:5" s="2" customFormat="1" ht="12.75" customHeight="1">
      <c r="A81" s="66"/>
      <c r="B81" s="67"/>
      <c r="C81" s="32"/>
      <c r="D81" s="32"/>
      <c r="E81" s="32"/>
    </row>
    <row r="82" spans="1:5" s="2" customFormat="1" ht="12.75" customHeight="1">
      <c r="A82" s="66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68" t="s">
        <v>2</v>
      </c>
      <c r="C87" s="4"/>
      <c r="D87" s="45" t="s">
        <v>105</v>
      </c>
      <c r="E87" s="45"/>
    </row>
    <row r="88" spans="1:5" ht="13.5" hidden="1" customHeight="1">
      <c r="A88" s="2"/>
      <c r="B88" s="2" t="s">
        <v>92</v>
      </c>
      <c r="C88" s="2"/>
      <c r="D88" s="69" t="s">
        <v>63</v>
      </c>
      <c r="E88" s="69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106</v>
      </c>
      <c r="E90" s="45"/>
    </row>
    <row r="91" spans="1:5" ht="12" hidden="1" customHeight="1">
      <c r="D91" s="69" t="s">
        <v>63</v>
      </c>
      <c r="E91" s="69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2018-07-25T10:36:11Z</dcterms:modified>
</cp:coreProperties>
</file>